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1\Desktop\"/>
    </mc:Choice>
  </mc:AlternateContent>
  <xr:revisionPtr revIDLastSave="0" documentId="8_{116CB993-C3E4-4096-8C0D-BFCC7EC8A6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n/EpcdDWpjoDbQN/ha+yngwRCEaRq/ityBie5ERocww="/>
    </ext>
  </extLst>
</workbook>
</file>

<file path=xl/calcChain.xml><?xml version="1.0" encoding="utf-8"?>
<calcChain xmlns="http://schemas.openxmlformats.org/spreadsheetml/2006/main">
  <c r="O17" i="1" l="1"/>
  <c r="P17" i="1" s="1"/>
  <c r="S17" i="1" s="1"/>
  <c r="O16" i="1"/>
  <c r="P16" i="1" s="1"/>
  <c r="S16" i="1" s="1"/>
  <c r="O15" i="1"/>
  <c r="P15" i="1" s="1"/>
  <c r="S15" i="1" s="1"/>
  <c r="O14" i="1"/>
  <c r="P14" i="1" s="1"/>
  <c r="S14" i="1" s="1"/>
  <c r="O13" i="1"/>
  <c r="P13" i="1" s="1"/>
  <c r="S13" i="1" s="1"/>
  <c r="O12" i="1"/>
  <c r="P12" i="1" s="1"/>
  <c r="S12" i="1" s="1"/>
  <c r="O11" i="1"/>
  <c r="P11" i="1" s="1"/>
  <c r="S11" i="1" s="1"/>
  <c r="O18" i="1"/>
  <c r="P18" i="1" s="1"/>
  <c r="S18" i="1" s="1"/>
  <c r="O10" i="1"/>
  <c r="P10" i="1" s="1"/>
  <c r="S10" i="1" s="1"/>
  <c r="O9" i="1"/>
  <c r="P9" i="1" s="1"/>
  <c r="S9" i="1" s="1"/>
  <c r="O8" i="1"/>
  <c r="P8" i="1" s="1"/>
  <c r="S8" i="1" s="1"/>
  <c r="O7" i="1"/>
  <c r="P7" i="1" s="1"/>
  <c r="S7" i="1" s="1"/>
</calcChain>
</file>

<file path=xl/sharedStrings.xml><?xml version="1.0" encoding="utf-8"?>
<sst xmlns="http://schemas.openxmlformats.org/spreadsheetml/2006/main" count="51" uniqueCount="46">
  <si>
    <t>SOLICITANTES</t>
  </si>
  <si>
    <t xml:space="preserve">               DESGLOSE DE PUNTUACIONES PONDERADAS </t>
  </si>
  <si>
    <t>Ramírez Uribe</t>
  </si>
  <si>
    <t>Claudio</t>
  </si>
  <si>
    <t>Diego</t>
  </si>
  <si>
    <t>Curriculum Vitae</t>
  </si>
  <si>
    <t>TOTAL</t>
  </si>
  <si>
    <t>Inf. Com. (0,8)</t>
  </si>
  <si>
    <t>Doct. Int. (1)</t>
  </si>
  <si>
    <t>Pub. Tesis (1,5)</t>
  </si>
  <si>
    <t>Publicaciones (2)</t>
  </si>
  <si>
    <t>Comunicaciones (1)</t>
  </si>
  <si>
    <t>Premios Externos (0,3)</t>
  </si>
  <si>
    <t>Becas (0,6)</t>
  </si>
  <si>
    <t>Proyectos (0,6)</t>
  </si>
  <si>
    <t>Contratos (0,2)</t>
  </si>
  <si>
    <t>Otras (0,2)</t>
  </si>
  <si>
    <t>Docencia (0,2)</t>
  </si>
  <si>
    <t>Total Actividades (2,2)</t>
  </si>
  <si>
    <t>Total CV (7)</t>
  </si>
  <si>
    <t>Otros  (0,2)</t>
  </si>
  <si>
    <t>Estancias (0,4)</t>
  </si>
  <si>
    <t>Lorenta Monzón</t>
  </si>
  <si>
    <t>Noelia</t>
  </si>
  <si>
    <t>María Elena</t>
  </si>
  <si>
    <t>Rafael</t>
  </si>
  <si>
    <t>Rodrigo José</t>
  </si>
  <si>
    <t>Fernández Martínez</t>
  </si>
  <si>
    <t>Mendoza de Miguel</t>
  </si>
  <si>
    <t>Sofía</t>
  </si>
  <si>
    <t>Redondo González</t>
  </si>
  <si>
    <t>Blanca</t>
  </si>
  <si>
    <t>Mario</t>
  </si>
  <si>
    <t>Vinueza González</t>
  </si>
  <si>
    <t>Carlos</t>
  </si>
  <si>
    <t>González Navarro</t>
  </si>
  <si>
    <t>Exp. Aca. (1)</t>
  </si>
  <si>
    <t>Sergio</t>
  </si>
  <si>
    <t>Bravo Sánchez</t>
  </si>
  <si>
    <t>Francisco Javier</t>
  </si>
  <si>
    <t>Pérez-Flecha González</t>
  </si>
  <si>
    <t>Lozano Alonso</t>
  </si>
  <si>
    <t>Buhigas Jiménez</t>
  </si>
  <si>
    <t>Ruíz Pérez</t>
  </si>
  <si>
    <t>PREMIOS EXTRAORDINARIOS DE DOCTORADO 2023 2024</t>
  </si>
  <si>
    <t>No acredita convenientemente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</si>
</sst>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2"/>
      <color rgb="FF000000"/>
      <name val="Aptos Narrow"/>
      <scheme val="minor"/>
    </font>
    <font>
      <b/>
      <sz val="9"/>
      <color rgb="FF000000"/>
      <name val="Aptos Narrow"/>
      <scheme val="minor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rgb="FFB5E6A2"/>
      </patternFill>
    </fill>
    <fill>
      <patternFill patternType="solid">
        <fgColor theme="9" tint="0.39997558519241921"/>
        <bgColor rgb="FFDAF2D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rgb="FFDAF2D0"/>
      </patternFill>
    </fill>
    <fill>
      <patternFill patternType="solid">
        <fgColor theme="9" tint="0.59999389629810485"/>
        <bgColor rgb="FFB5E6A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/>
    <xf numFmtId="0" fontId="2" fillId="11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2" fillId="10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39"/>
  <sheetViews>
    <sheetView tabSelected="1" topLeftCell="A19" zoomScale="73" zoomScaleNormal="73" workbookViewId="0">
      <selection activeCell="A21" sqref="A21"/>
    </sheetView>
  </sheetViews>
  <sheetFormatPr baseColWidth="10" defaultColWidth="11.08203125" defaultRowHeight="15" customHeight="1" x14ac:dyDescent="0.4"/>
  <cols>
    <col min="1" max="1" width="21.08203125" customWidth="1"/>
    <col min="2" max="2" width="16.58203125" customWidth="1"/>
    <col min="3" max="3" width="13.08203125" customWidth="1"/>
    <col min="4" max="4" width="12.6640625" customWidth="1"/>
    <col min="5" max="5" width="16.58203125" customWidth="1"/>
    <col min="6" max="6" width="16" customWidth="1"/>
    <col min="7" max="7" width="17" customWidth="1"/>
    <col min="8" max="8" width="20.6640625" customWidth="1"/>
    <col min="9" max="9" width="11.75" customWidth="1"/>
    <col min="10" max="10" width="15.08203125" customWidth="1"/>
    <col min="11" max="11" width="15.58203125" customWidth="1"/>
    <col min="12" max="12" width="13.08203125" customWidth="1"/>
    <col min="13" max="13" width="15.6640625" customWidth="1"/>
    <col min="14" max="14" width="20.08203125" customWidth="1"/>
    <col min="15" max="15" width="19.08203125" customWidth="1"/>
    <col min="16" max="16" width="12.6640625" customWidth="1"/>
    <col min="17" max="17" width="10.58203125" customWidth="1"/>
    <col min="18" max="18" width="15.4140625" customWidth="1"/>
    <col min="19" max="25" width="10.4140625" customWidth="1"/>
  </cols>
  <sheetData>
    <row r="1" spans="1:19" ht="15.75" customHeight="1" x14ac:dyDescent="0.4"/>
    <row r="2" spans="1:19" ht="15.75" customHeight="1" x14ac:dyDescent="0.4">
      <c r="H2" s="1" t="s">
        <v>44</v>
      </c>
      <c r="I2" s="1"/>
      <c r="J2" s="1"/>
      <c r="K2" s="1"/>
    </row>
    <row r="3" spans="1:19" ht="15.75" customHeight="1" x14ac:dyDescent="0.4">
      <c r="H3" s="2" t="s">
        <v>1</v>
      </c>
      <c r="I3" s="2"/>
      <c r="J3" s="2"/>
      <c r="K3" s="2"/>
    </row>
    <row r="4" spans="1:19" ht="15.75" customHeight="1" x14ac:dyDescent="0.4">
      <c r="H4" s="2"/>
      <c r="I4" s="2"/>
      <c r="J4" s="2"/>
      <c r="K4" s="2"/>
    </row>
    <row r="5" spans="1:19" ht="15.75" customHeight="1" x14ac:dyDescent="0.4">
      <c r="A5" s="14" t="s">
        <v>0</v>
      </c>
      <c r="B5" s="14"/>
      <c r="C5" s="16" t="s">
        <v>7</v>
      </c>
      <c r="D5" s="17" t="s">
        <v>8</v>
      </c>
      <c r="E5" s="15" t="s">
        <v>5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8" t="s">
        <v>36</v>
      </c>
      <c r="R5" s="13" t="s">
        <v>20</v>
      </c>
      <c r="S5" s="14" t="s">
        <v>6</v>
      </c>
    </row>
    <row r="6" spans="1:19" ht="15.75" customHeight="1" x14ac:dyDescent="0.4">
      <c r="A6" s="14"/>
      <c r="B6" s="14"/>
      <c r="C6" s="16"/>
      <c r="D6" s="17"/>
      <c r="E6" s="3" t="s">
        <v>9</v>
      </c>
      <c r="F6" s="3" t="s">
        <v>10</v>
      </c>
      <c r="G6" s="3" t="s">
        <v>11</v>
      </c>
      <c r="H6" s="4" t="s">
        <v>12</v>
      </c>
      <c r="I6" s="5" t="s">
        <v>13</v>
      </c>
      <c r="J6" s="5" t="s">
        <v>14</v>
      </c>
      <c r="K6" s="5" t="s">
        <v>15</v>
      </c>
      <c r="L6" s="5" t="s">
        <v>21</v>
      </c>
      <c r="M6" s="5" t="s">
        <v>16</v>
      </c>
      <c r="N6" s="5" t="s">
        <v>17</v>
      </c>
      <c r="O6" s="4" t="s">
        <v>18</v>
      </c>
      <c r="P6" s="6" t="s">
        <v>19</v>
      </c>
      <c r="Q6" s="18"/>
      <c r="R6" s="13"/>
      <c r="S6" s="14"/>
    </row>
    <row r="7" spans="1:19" ht="15.75" customHeight="1" x14ac:dyDescent="0.4">
      <c r="A7" s="7" t="s">
        <v>38</v>
      </c>
      <c r="B7" s="7" t="s">
        <v>37</v>
      </c>
      <c r="C7" s="8">
        <v>0.8</v>
      </c>
      <c r="D7" s="8">
        <v>1</v>
      </c>
      <c r="E7" s="8">
        <v>1.5</v>
      </c>
      <c r="F7" s="8">
        <v>2</v>
      </c>
      <c r="G7" s="8">
        <v>1</v>
      </c>
      <c r="H7" s="8">
        <v>0.3</v>
      </c>
      <c r="I7" s="8">
        <v>0.3</v>
      </c>
      <c r="J7" s="8">
        <v>0.6</v>
      </c>
      <c r="K7" s="8">
        <v>0.2</v>
      </c>
      <c r="L7" s="8">
        <v>0.3</v>
      </c>
      <c r="M7" s="8">
        <v>0.2</v>
      </c>
      <c r="N7" s="8">
        <v>0.2</v>
      </c>
      <c r="O7" s="9">
        <f t="shared" ref="O7:O17" si="0">SUM(I7:N7)</f>
        <v>1.7999999999999998</v>
      </c>
      <c r="P7" s="9">
        <f t="shared" ref="P7:P17" si="1">SUM(E7:H7,O7)</f>
        <v>6.6</v>
      </c>
      <c r="Q7" s="8">
        <v>1</v>
      </c>
      <c r="R7" s="8">
        <v>0.2</v>
      </c>
      <c r="S7" s="10">
        <f t="shared" ref="S7:S17" si="2">SUM(C7,D7,P7,Q7,R7)</f>
        <v>9.6</v>
      </c>
    </row>
    <row r="8" spans="1:19" ht="15.75" customHeight="1" x14ac:dyDescent="0.4">
      <c r="A8" s="7" t="s">
        <v>27</v>
      </c>
      <c r="B8" s="7" t="s">
        <v>26</v>
      </c>
      <c r="C8" s="8">
        <v>0.8</v>
      </c>
      <c r="D8" s="8">
        <v>1</v>
      </c>
      <c r="E8" s="8">
        <v>1.5</v>
      </c>
      <c r="F8" s="8">
        <v>2</v>
      </c>
      <c r="G8" s="8">
        <v>0.8</v>
      </c>
      <c r="H8" s="8">
        <v>0</v>
      </c>
      <c r="I8" s="8">
        <v>0.3</v>
      </c>
      <c r="J8" s="8">
        <v>0.3</v>
      </c>
      <c r="K8" s="8">
        <v>0</v>
      </c>
      <c r="L8" s="8">
        <v>0.3</v>
      </c>
      <c r="M8" s="8">
        <v>0</v>
      </c>
      <c r="N8" s="8">
        <v>0.05</v>
      </c>
      <c r="O8" s="9">
        <f t="shared" si="0"/>
        <v>0.95</v>
      </c>
      <c r="P8" s="9">
        <f t="shared" si="1"/>
        <v>5.25</v>
      </c>
      <c r="Q8" s="8">
        <v>1</v>
      </c>
      <c r="R8" s="8">
        <v>0.1</v>
      </c>
      <c r="S8" s="10">
        <f t="shared" si="2"/>
        <v>8.15</v>
      </c>
    </row>
    <row r="9" spans="1:19" ht="15.75" customHeight="1" x14ac:dyDescent="0.4">
      <c r="A9" s="7" t="s">
        <v>28</v>
      </c>
      <c r="B9" s="7" t="s">
        <v>29</v>
      </c>
      <c r="C9" s="8">
        <v>0.8</v>
      </c>
      <c r="D9" s="8">
        <v>1</v>
      </c>
      <c r="E9" s="8">
        <v>0</v>
      </c>
      <c r="F9" s="8">
        <v>2</v>
      </c>
      <c r="G9" s="8">
        <v>1</v>
      </c>
      <c r="H9" s="8">
        <v>0.3</v>
      </c>
      <c r="I9" s="8">
        <v>0.3</v>
      </c>
      <c r="J9" s="8">
        <v>0.6</v>
      </c>
      <c r="K9" s="8">
        <v>0.2</v>
      </c>
      <c r="L9" s="8">
        <v>0.3</v>
      </c>
      <c r="M9" s="8">
        <v>0.2</v>
      </c>
      <c r="N9" s="8">
        <v>0.2</v>
      </c>
      <c r="O9" s="9">
        <f t="shared" si="0"/>
        <v>1.7999999999999998</v>
      </c>
      <c r="P9" s="9">
        <f t="shared" si="1"/>
        <v>5.0999999999999996</v>
      </c>
      <c r="Q9" s="8">
        <v>1</v>
      </c>
      <c r="R9" s="8">
        <v>0.2</v>
      </c>
      <c r="S9" s="10">
        <f t="shared" si="2"/>
        <v>8.1</v>
      </c>
    </row>
    <row r="10" spans="1:19" ht="15.75" customHeight="1" x14ac:dyDescent="0.4">
      <c r="A10" s="7" t="s">
        <v>22</v>
      </c>
      <c r="B10" s="7" t="s">
        <v>23</v>
      </c>
      <c r="C10" s="8">
        <v>0.8</v>
      </c>
      <c r="D10" s="8">
        <v>1</v>
      </c>
      <c r="E10" s="8">
        <v>0</v>
      </c>
      <c r="F10" s="8">
        <v>1.6</v>
      </c>
      <c r="G10" s="8">
        <v>1</v>
      </c>
      <c r="H10" s="8">
        <v>0.3</v>
      </c>
      <c r="I10" s="8">
        <v>0.6</v>
      </c>
      <c r="J10" s="8">
        <v>0.6</v>
      </c>
      <c r="K10" s="8">
        <v>0</v>
      </c>
      <c r="L10" s="8">
        <v>0.4</v>
      </c>
      <c r="M10" s="8">
        <v>0.2</v>
      </c>
      <c r="N10" s="8">
        <v>0.2</v>
      </c>
      <c r="O10" s="9">
        <f t="shared" si="0"/>
        <v>2</v>
      </c>
      <c r="P10" s="9">
        <f t="shared" si="1"/>
        <v>4.9000000000000004</v>
      </c>
      <c r="Q10" s="8">
        <v>1</v>
      </c>
      <c r="R10" s="8">
        <v>0.1</v>
      </c>
      <c r="S10" s="10">
        <f t="shared" si="2"/>
        <v>7.8</v>
      </c>
    </row>
    <row r="11" spans="1:19" ht="15.75" customHeight="1" x14ac:dyDescent="0.4">
      <c r="A11" s="7" t="s">
        <v>40</v>
      </c>
      <c r="B11" s="7" t="s">
        <v>39</v>
      </c>
      <c r="C11" s="8">
        <v>0.8</v>
      </c>
      <c r="D11" s="8">
        <v>1</v>
      </c>
      <c r="E11" s="8">
        <v>0</v>
      </c>
      <c r="F11" s="8">
        <v>2</v>
      </c>
      <c r="G11" s="8">
        <v>0.7</v>
      </c>
      <c r="H11" s="8">
        <v>0</v>
      </c>
      <c r="I11" s="8">
        <v>0.6</v>
      </c>
      <c r="J11" s="8">
        <v>0.3</v>
      </c>
      <c r="K11" s="8">
        <v>0</v>
      </c>
      <c r="L11" s="8">
        <v>0.4</v>
      </c>
      <c r="M11" s="8">
        <v>0</v>
      </c>
      <c r="N11" s="8">
        <v>0.15</v>
      </c>
      <c r="O11" s="9">
        <f t="shared" si="0"/>
        <v>1.4499999999999997</v>
      </c>
      <c r="P11" s="9">
        <f t="shared" si="1"/>
        <v>4.1500000000000004</v>
      </c>
      <c r="Q11" s="8">
        <v>1</v>
      </c>
      <c r="R11" s="8">
        <v>0.05</v>
      </c>
      <c r="S11" s="10">
        <f t="shared" si="2"/>
        <v>7</v>
      </c>
    </row>
    <row r="12" spans="1:19" ht="15.75" customHeight="1" x14ac:dyDescent="0.4">
      <c r="A12" s="7" t="s">
        <v>42</v>
      </c>
      <c r="B12" s="7" t="s">
        <v>25</v>
      </c>
      <c r="C12" s="8">
        <v>0.8</v>
      </c>
      <c r="D12" s="8">
        <v>1</v>
      </c>
      <c r="E12" s="8">
        <v>0</v>
      </c>
      <c r="F12" s="8">
        <v>1.5</v>
      </c>
      <c r="G12" s="8">
        <v>1</v>
      </c>
      <c r="H12" s="8">
        <v>0</v>
      </c>
      <c r="I12" s="8">
        <v>0.3</v>
      </c>
      <c r="J12" s="8">
        <v>0.2</v>
      </c>
      <c r="K12" s="8">
        <v>0</v>
      </c>
      <c r="L12" s="8">
        <v>0.4</v>
      </c>
      <c r="M12" s="8">
        <v>0.2</v>
      </c>
      <c r="N12" s="8">
        <v>0.05</v>
      </c>
      <c r="O12" s="9">
        <f t="shared" si="0"/>
        <v>1.1500000000000001</v>
      </c>
      <c r="P12" s="9">
        <f t="shared" si="1"/>
        <v>3.6500000000000004</v>
      </c>
      <c r="Q12" s="8">
        <v>1</v>
      </c>
      <c r="R12" s="8">
        <v>0.2</v>
      </c>
      <c r="S12" s="10">
        <f t="shared" si="2"/>
        <v>6.65</v>
      </c>
    </row>
    <row r="13" spans="1:19" ht="15.75" customHeight="1" x14ac:dyDescent="0.4">
      <c r="A13" s="7" t="s">
        <v>2</v>
      </c>
      <c r="B13" s="7" t="s">
        <v>3</v>
      </c>
      <c r="C13" s="8">
        <v>0.8</v>
      </c>
      <c r="D13" s="8">
        <v>1</v>
      </c>
      <c r="E13" s="9">
        <v>0</v>
      </c>
      <c r="F13" s="8">
        <v>1.3</v>
      </c>
      <c r="G13" s="8">
        <v>1</v>
      </c>
      <c r="H13" s="9">
        <v>0</v>
      </c>
      <c r="I13" s="8">
        <v>0.3</v>
      </c>
      <c r="J13" s="8">
        <v>0.05</v>
      </c>
      <c r="K13" s="9">
        <v>0</v>
      </c>
      <c r="L13" s="8">
        <v>0</v>
      </c>
      <c r="M13" s="8">
        <v>0.2</v>
      </c>
      <c r="N13" s="8">
        <v>0.05</v>
      </c>
      <c r="O13" s="9">
        <f t="shared" si="0"/>
        <v>0.60000000000000009</v>
      </c>
      <c r="P13" s="9">
        <f t="shared" si="1"/>
        <v>2.9</v>
      </c>
      <c r="Q13" s="8">
        <v>1</v>
      </c>
      <c r="R13" s="8">
        <v>0</v>
      </c>
      <c r="S13" s="10">
        <f t="shared" si="2"/>
        <v>5.7</v>
      </c>
    </row>
    <row r="14" spans="1:19" ht="15.75" customHeight="1" x14ac:dyDescent="0.4">
      <c r="A14" s="7" t="s">
        <v>30</v>
      </c>
      <c r="B14" s="7" t="s">
        <v>31</v>
      </c>
      <c r="C14" s="8">
        <v>0.8</v>
      </c>
      <c r="D14" s="8">
        <v>0</v>
      </c>
      <c r="E14" s="8">
        <v>1.5</v>
      </c>
      <c r="F14" s="8">
        <v>1.2</v>
      </c>
      <c r="G14" s="8">
        <v>0.8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0.2</v>
      </c>
      <c r="N14" s="8">
        <v>0</v>
      </c>
      <c r="O14" s="9">
        <f t="shared" si="0"/>
        <v>0.2</v>
      </c>
      <c r="P14" s="9">
        <f t="shared" si="1"/>
        <v>3.7</v>
      </c>
      <c r="Q14" s="8">
        <v>1</v>
      </c>
      <c r="R14" s="8">
        <v>0.2</v>
      </c>
      <c r="S14" s="10">
        <f t="shared" si="2"/>
        <v>5.7</v>
      </c>
    </row>
    <row r="15" spans="1:19" ht="15.75" customHeight="1" x14ac:dyDescent="0.4">
      <c r="A15" s="7" t="s">
        <v>43</v>
      </c>
      <c r="B15" s="7" t="s">
        <v>4</v>
      </c>
      <c r="C15" s="8">
        <v>0.8</v>
      </c>
      <c r="D15" s="8">
        <v>0</v>
      </c>
      <c r="E15" s="8">
        <v>0</v>
      </c>
      <c r="F15" s="8">
        <v>1.2</v>
      </c>
      <c r="G15" s="8">
        <v>1</v>
      </c>
      <c r="H15" s="8">
        <v>0</v>
      </c>
      <c r="I15" s="8">
        <v>0.6</v>
      </c>
      <c r="J15" s="8">
        <v>0.6</v>
      </c>
      <c r="K15" s="8">
        <v>0</v>
      </c>
      <c r="L15" s="8">
        <v>0</v>
      </c>
      <c r="M15" s="8">
        <v>0</v>
      </c>
      <c r="N15" s="8">
        <v>0.2</v>
      </c>
      <c r="O15" s="9">
        <f t="shared" si="0"/>
        <v>1.4</v>
      </c>
      <c r="P15" s="9">
        <f t="shared" si="1"/>
        <v>3.6</v>
      </c>
      <c r="Q15" s="8">
        <v>1</v>
      </c>
      <c r="R15" s="8">
        <v>0.2</v>
      </c>
      <c r="S15" s="10">
        <f t="shared" si="2"/>
        <v>5.6000000000000005</v>
      </c>
    </row>
    <row r="16" spans="1:19" ht="15.75" customHeight="1" x14ac:dyDescent="0.4">
      <c r="A16" s="7" t="s">
        <v>33</v>
      </c>
      <c r="B16" s="7" t="s">
        <v>24</v>
      </c>
      <c r="C16" s="8">
        <v>0.8</v>
      </c>
      <c r="D16" s="8">
        <v>0</v>
      </c>
      <c r="E16" s="8">
        <v>0</v>
      </c>
      <c r="F16" s="8">
        <v>1.6</v>
      </c>
      <c r="G16" s="8">
        <v>1</v>
      </c>
      <c r="H16" s="8">
        <v>0</v>
      </c>
      <c r="I16" s="8">
        <v>0</v>
      </c>
      <c r="J16" s="8">
        <v>0.6</v>
      </c>
      <c r="K16" s="8">
        <v>0</v>
      </c>
      <c r="L16" s="8">
        <v>0</v>
      </c>
      <c r="M16" s="8">
        <v>0.2</v>
      </c>
      <c r="N16" s="8">
        <v>0.2</v>
      </c>
      <c r="O16" s="9">
        <f t="shared" si="0"/>
        <v>1</v>
      </c>
      <c r="P16" s="9">
        <f t="shared" si="1"/>
        <v>3.6</v>
      </c>
      <c r="Q16" s="8">
        <v>1</v>
      </c>
      <c r="R16" s="8">
        <v>0.2</v>
      </c>
      <c r="S16" s="10">
        <f t="shared" si="2"/>
        <v>5.6000000000000005</v>
      </c>
    </row>
    <row r="17" spans="1:19" ht="15.75" customHeight="1" x14ac:dyDescent="0.4">
      <c r="A17" s="7" t="s">
        <v>41</v>
      </c>
      <c r="B17" s="7" t="s">
        <v>32</v>
      </c>
      <c r="C17" s="8">
        <v>0.8</v>
      </c>
      <c r="D17" s="8">
        <v>0</v>
      </c>
      <c r="E17" s="8">
        <v>0</v>
      </c>
      <c r="F17" s="8">
        <v>1.4</v>
      </c>
      <c r="G17" s="8">
        <v>1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0.2</v>
      </c>
      <c r="N17" s="8">
        <v>0.2</v>
      </c>
      <c r="O17" s="9">
        <f t="shared" si="0"/>
        <v>0.4</v>
      </c>
      <c r="P17" s="9">
        <f t="shared" si="1"/>
        <v>2.8</v>
      </c>
      <c r="Q17" s="8">
        <v>1</v>
      </c>
      <c r="R17" s="8">
        <v>0.2</v>
      </c>
      <c r="S17" s="10">
        <f t="shared" si="2"/>
        <v>4.8</v>
      </c>
    </row>
    <row r="18" spans="1:19" ht="18" customHeight="1" x14ac:dyDescent="0.4">
      <c r="A18" s="7" t="s">
        <v>35</v>
      </c>
      <c r="B18" s="7" t="s">
        <v>34</v>
      </c>
      <c r="C18" s="8">
        <v>0.8</v>
      </c>
      <c r="D18" s="8">
        <v>0</v>
      </c>
      <c r="E18" s="11" t="s">
        <v>45</v>
      </c>
      <c r="F18" s="11" t="s">
        <v>45</v>
      </c>
      <c r="G18" s="11" t="s">
        <v>45</v>
      </c>
      <c r="H18" s="8">
        <v>0</v>
      </c>
      <c r="I18" s="8">
        <v>0</v>
      </c>
      <c r="J18" s="11" t="s">
        <v>45</v>
      </c>
      <c r="K18" s="8">
        <v>0</v>
      </c>
      <c r="L18" s="8">
        <v>0</v>
      </c>
      <c r="M18" s="11" t="s">
        <v>45</v>
      </c>
      <c r="N18" s="8">
        <v>0</v>
      </c>
      <c r="O18" s="9">
        <f>SUM(I18:N18)</f>
        <v>0</v>
      </c>
      <c r="P18" s="9">
        <f>SUM(E18:H18,O18)</f>
        <v>0</v>
      </c>
      <c r="Q18" s="8">
        <v>1</v>
      </c>
      <c r="R18" s="11" t="s">
        <v>45</v>
      </c>
      <c r="S18" s="10">
        <f>SUM(C18,D18,P18,Q18,R18)</f>
        <v>1.8</v>
      </c>
    </row>
    <row r="19" spans="1:19" ht="15.75" customHeight="1" x14ac:dyDescent="0.4"/>
    <row r="20" spans="1:19" ht="299.5" customHeight="1" x14ac:dyDescent="0.4">
      <c r="A20" s="12"/>
    </row>
    <row r="21" spans="1:19" ht="15.75" customHeight="1" x14ac:dyDescent="0.4">
      <c r="A21" s="12"/>
    </row>
    <row r="22" spans="1:19" ht="15.75" customHeight="1" x14ac:dyDescent="0.4"/>
    <row r="23" spans="1:19" ht="15.75" customHeight="1" x14ac:dyDescent="0.4"/>
    <row r="24" spans="1:19" ht="15.75" customHeight="1" x14ac:dyDescent="0.4"/>
    <row r="25" spans="1:19" ht="15.75" customHeight="1" x14ac:dyDescent="0.4"/>
    <row r="26" spans="1:19" ht="15.75" customHeight="1" x14ac:dyDescent="0.4"/>
    <row r="27" spans="1:19" ht="15.75" customHeight="1" x14ac:dyDescent="0.4"/>
    <row r="28" spans="1:19" ht="15.75" customHeight="1" x14ac:dyDescent="0.4"/>
    <row r="29" spans="1:19" ht="15.75" customHeight="1" x14ac:dyDescent="0.4"/>
    <row r="30" spans="1:19" ht="15.75" customHeight="1" x14ac:dyDescent="0.4"/>
    <row r="31" spans="1:19" ht="15.75" customHeight="1" x14ac:dyDescent="0.4"/>
    <row r="32" spans="1:19" ht="15.75" customHeight="1" x14ac:dyDescent="0.4"/>
    <row r="33" ht="15.75" customHeight="1" x14ac:dyDescent="0.4"/>
    <row r="34" ht="15.75" customHeight="1" x14ac:dyDescent="0.4"/>
    <row r="35" ht="15.75" customHeight="1" x14ac:dyDescent="0.4"/>
    <row r="36" ht="15.75" customHeight="1" x14ac:dyDescent="0.4"/>
    <row r="37" ht="15.75" customHeight="1" x14ac:dyDescent="0.4"/>
    <row r="38" ht="15.75" customHeight="1" x14ac:dyDescent="0.4"/>
    <row r="39" ht="15.75" customHeight="1" x14ac:dyDescent="0.4"/>
    <row r="40" ht="15.75" customHeight="1" x14ac:dyDescent="0.4"/>
    <row r="41" ht="15.75" customHeight="1" x14ac:dyDescent="0.4"/>
    <row r="42" ht="15.75" customHeight="1" x14ac:dyDescent="0.4"/>
    <row r="43" ht="15.75" customHeight="1" x14ac:dyDescent="0.4"/>
    <row r="44" ht="15.75" customHeight="1" x14ac:dyDescent="0.4"/>
    <row r="45" ht="15.75" customHeight="1" x14ac:dyDescent="0.4"/>
    <row r="46" ht="15.75" customHeight="1" x14ac:dyDescent="0.4"/>
    <row r="47" ht="15.75" customHeight="1" x14ac:dyDescent="0.4"/>
    <row r="48" ht="15.75" customHeight="1" x14ac:dyDescent="0.4"/>
    <row r="49" ht="15.75" customHeight="1" x14ac:dyDescent="0.4"/>
    <row r="50" ht="15.75" customHeight="1" x14ac:dyDescent="0.4"/>
    <row r="51" ht="15.75" customHeight="1" x14ac:dyDescent="0.4"/>
    <row r="52" ht="15.75" customHeight="1" x14ac:dyDescent="0.4"/>
    <row r="53" ht="15.75" customHeight="1" x14ac:dyDescent="0.4"/>
    <row r="54" ht="15.75" customHeight="1" x14ac:dyDescent="0.4"/>
    <row r="55" ht="15.75" customHeight="1" x14ac:dyDescent="0.4"/>
    <row r="56" ht="15.75" customHeight="1" x14ac:dyDescent="0.4"/>
    <row r="57" ht="15.75" customHeight="1" x14ac:dyDescent="0.4"/>
    <row r="58" ht="15.75" customHeight="1" x14ac:dyDescent="0.4"/>
    <row r="59" ht="15.75" customHeight="1" x14ac:dyDescent="0.4"/>
    <row r="60" ht="15.75" customHeight="1" x14ac:dyDescent="0.4"/>
    <row r="61" ht="15.75" customHeight="1" x14ac:dyDescent="0.4"/>
    <row r="62" ht="15.75" customHeight="1" x14ac:dyDescent="0.4"/>
    <row r="63" ht="15.75" customHeight="1" x14ac:dyDescent="0.4"/>
    <row r="64" ht="15.75" customHeight="1" x14ac:dyDescent="0.4"/>
    <row r="65" ht="15.75" customHeight="1" x14ac:dyDescent="0.4"/>
    <row r="66" ht="15.75" customHeight="1" x14ac:dyDescent="0.4"/>
    <row r="67" ht="15.75" customHeight="1" x14ac:dyDescent="0.4"/>
    <row r="68" ht="15.75" customHeight="1" x14ac:dyDescent="0.4"/>
    <row r="69" ht="15.75" customHeight="1" x14ac:dyDescent="0.4"/>
    <row r="70" ht="15.75" customHeight="1" x14ac:dyDescent="0.4"/>
    <row r="71" ht="15.75" customHeight="1" x14ac:dyDescent="0.4"/>
    <row r="72" ht="15.75" customHeight="1" x14ac:dyDescent="0.4"/>
    <row r="73" ht="15.75" customHeight="1" x14ac:dyDescent="0.4"/>
    <row r="74" ht="15.75" customHeight="1" x14ac:dyDescent="0.4"/>
    <row r="75" ht="15.75" customHeight="1" x14ac:dyDescent="0.4"/>
    <row r="76" ht="15.75" customHeight="1" x14ac:dyDescent="0.4"/>
    <row r="77" ht="15.75" customHeight="1" x14ac:dyDescent="0.4"/>
    <row r="78" ht="15.75" customHeight="1" x14ac:dyDescent="0.4"/>
    <row r="79" ht="15.75" customHeight="1" x14ac:dyDescent="0.4"/>
    <row r="80" ht="15.75" customHeight="1" x14ac:dyDescent="0.4"/>
    <row r="81" ht="15.75" customHeight="1" x14ac:dyDescent="0.4"/>
    <row r="82" ht="15.75" customHeight="1" x14ac:dyDescent="0.4"/>
    <row r="83" ht="15.75" customHeight="1" x14ac:dyDescent="0.4"/>
    <row r="84" ht="15.75" customHeight="1" x14ac:dyDescent="0.4"/>
    <row r="85" ht="15.75" customHeight="1" x14ac:dyDescent="0.4"/>
    <row r="86" ht="15.75" customHeight="1" x14ac:dyDescent="0.4"/>
    <row r="87" ht="15.75" customHeight="1" x14ac:dyDescent="0.4"/>
    <row r="88" ht="15.75" customHeight="1" x14ac:dyDescent="0.4"/>
    <row r="89" ht="15.75" customHeight="1" x14ac:dyDescent="0.4"/>
    <row r="90" ht="15.75" customHeight="1" x14ac:dyDescent="0.4"/>
    <row r="91" ht="15.75" customHeight="1" x14ac:dyDescent="0.4"/>
    <row r="92" ht="15.75" customHeight="1" x14ac:dyDescent="0.4"/>
    <row r="93" ht="15.75" customHeight="1" x14ac:dyDescent="0.4"/>
    <row r="94" ht="15.75" customHeight="1" x14ac:dyDescent="0.4"/>
    <row r="95" ht="15.75" customHeight="1" x14ac:dyDescent="0.4"/>
    <row r="96" ht="15.75" customHeight="1" x14ac:dyDescent="0.4"/>
    <row r="97" ht="15.75" customHeight="1" x14ac:dyDescent="0.4"/>
    <row r="98" ht="15.75" customHeight="1" x14ac:dyDescent="0.4"/>
    <row r="99" ht="15.75" customHeight="1" x14ac:dyDescent="0.4"/>
    <row r="100" ht="15.75" customHeight="1" x14ac:dyDescent="0.4"/>
    <row r="101" ht="15.75" customHeight="1" x14ac:dyDescent="0.4"/>
    <row r="102" ht="15.75" customHeight="1" x14ac:dyDescent="0.4"/>
    <row r="103" ht="15.75" customHeight="1" x14ac:dyDescent="0.4"/>
    <row r="104" ht="15.75" customHeight="1" x14ac:dyDescent="0.4"/>
    <row r="105" ht="15.75" customHeight="1" x14ac:dyDescent="0.4"/>
    <row r="106" ht="15.75" customHeight="1" x14ac:dyDescent="0.4"/>
    <row r="107" ht="15.75" customHeight="1" x14ac:dyDescent="0.4"/>
    <row r="108" ht="15.75" customHeight="1" x14ac:dyDescent="0.4"/>
    <row r="109" ht="15.75" customHeight="1" x14ac:dyDescent="0.4"/>
    <row r="110" ht="15.75" customHeight="1" x14ac:dyDescent="0.4"/>
    <row r="111" ht="15.75" customHeight="1" x14ac:dyDescent="0.4"/>
    <row r="112" ht="15.75" customHeight="1" x14ac:dyDescent="0.4"/>
    <row r="113" ht="15.75" customHeight="1" x14ac:dyDescent="0.4"/>
    <row r="114" ht="15.75" customHeight="1" x14ac:dyDescent="0.4"/>
    <row r="115" ht="15.75" customHeight="1" x14ac:dyDescent="0.4"/>
    <row r="116" ht="15.75" customHeight="1" x14ac:dyDescent="0.4"/>
    <row r="117" ht="15.75" customHeight="1" x14ac:dyDescent="0.4"/>
    <row r="118" ht="15.75" customHeight="1" x14ac:dyDescent="0.4"/>
    <row r="119" ht="15.75" customHeight="1" x14ac:dyDescent="0.4"/>
    <row r="120" ht="15.75" customHeight="1" x14ac:dyDescent="0.4"/>
    <row r="121" ht="15.75" customHeight="1" x14ac:dyDescent="0.4"/>
    <row r="122" ht="15.75" customHeight="1" x14ac:dyDescent="0.4"/>
    <row r="123" ht="15.75" customHeight="1" x14ac:dyDescent="0.4"/>
    <row r="124" ht="15.75" customHeight="1" x14ac:dyDescent="0.4"/>
    <row r="125" ht="15.75" customHeight="1" x14ac:dyDescent="0.4"/>
    <row r="126" ht="15.75" customHeight="1" x14ac:dyDescent="0.4"/>
    <row r="127" ht="15.75" customHeight="1" x14ac:dyDescent="0.4"/>
    <row r="128" ht="15.75" customHeight="1" x14ac:dyDescent="0.4"/>
    <row r="129" ht="15.75" customHeight="1" x14ac:dyDescent="0.4"/>
    <row r="130" ht="15.75" customHeight="1" x14ac:dyDescent="0.4"/>
    <row r="131" ht="15.75" customHeight="1" x14ac:dyDescent="0.4"/>
    <row r="132" ht="15.75" customHeight="1" x14ac:dyDescent="0.4"/>
    <row r="133" ht="15.75" customHeight="1" x14ac:dyDescent="0.4"/>
    <row r="134" ht="15.75" customHeight="1" x14ac:dyDescent="0.4"/>
    <row r="135" ht="15.75" customHeight="1" x14ac:dyDescent="0.4"/>
    <row r="136" ht="15.75" customHeight="1" x14ac:dyDescent="0.4"/>
    <row r="137" ht="15.75" customHeight="1" x14ac:dyDescent="0.4"/>
    <row r="138" ht="15.75" customHeight="1" x14ac:dyDescent="0.4"/>
    <row r="139" ht="15.75" customHeight="1" x14ac:dyDescent="0.4"/>
    <row r="140" ht="15.75" customHeight="1" x14ac:dyDescent="0.4"/>
    <row r="141" ht="15.75" customHeight="1" x14ac:dyDescent="0.4"/>
    <row r="142" ht="15.75" customHeight="1" x14ac:dyDescent="0.4"/>
    <row r="143" ht="15.75" customHeight="1" x14ac:dyDescent="0.4"/>
    <row r="144" ht="15.75" customHeight="1" x14ac:dyDescent="0.4"/>
    <row r="145" ht="15.75" customHeight="1" x14ac:dyDescent="0.4"/>
    <row r="146" ht="15.75" customHeight="1" x14ac:dyDescent="0.4"/>
    <row r="147" ht="15.75" customHeight="1" x14ac:dyDescent="0.4"/>
    <row r="148" ht="15.75" customHeight="1" x14ac:dyDescent="0.4"/>
    <row r="149" ht="15.75" customHeight="1" x14ac:dyDescent="0.4"/>
    <row r="150" ht="15.75" customHeight="1" x14ac:dyDescent="0.4"/>
    <row r="151" ht="15.75" customHeight="1" x14ac:dyDescent="0.4"/>
    <row r="152" ht="15.75" customHeight="1" x14ac:dyDescent="0.4"/>
    <row r="153" ht="15.75" customHeight="1" x14ac:dyDescent="0.4"/>
    <row r="154" ht="15.75" customHeight="1" x14ac:dyDescent="0.4"/>
    <row r="155" ht="15.75" customHeight="1" x14ac:dyDescent="0.4"/>
    <row r="156" ht="15.75" customHeight="1" x14ac:dyDescent="0.4"/>
    <row r="157" ht="15.75" customHeight="1" x14ac:dyDescent="0.4"/>
    <row r="158" ht="15.75" customHeight="1" x14ac:dyDescent="0.4"/>
    <row r="159" ht="15.75" customHeight="1" x14ac:dyDescent="0.4"/>
    <row r="160" ht="15.75" customHeight="1" x14ac:dyDescent="0.4"/>
    <row r="161" ht="15.75" customHeight="1" x14ac:dyDescent="0.4"/>
    <row r="162" ht="15.75" customHeight="1" x14ac:dyDescent="0.4"/>
    <row r="163" ht="15.75" customHeight="1" x14ac:dyDescent="0.4"/>
    <row r="164" ht="15.75" customHeight="1" x14ac:dyDescent="0.4"/>
    <row r="165" ht="15.75" customHeight="1" x14ac:dyDescent="0.4"/>
    <row r="166" ht="15.75" customHeight="1" x14ac:dyDescent="0.4"/>
    <row r="167" ht="15.75" customHeight="1" x14ac:dyDescent="0.4"/>
    <row r="168" ht="15.75" customHeight="1" x14ac:dyDescent="0.4"/>
    <row r="169" ht="15.75" customHeight="1" x14ac:dyDescent="0.4"/>
    <row r="170" ht="15.75" customHeight="1" x14ac:dyDescent="0.4"/>
    <row r="171" ht="15.75" customHeight="1" x14ac:dyDescent="0.4"/>
    <row r="172" ht="15.75" customHeight="1" x14ac:dyDescent="0.4"/>
    <row r="173" ht="15.75" customHeight="1" x14ac:dyDescent="0.4"/>
    <row r="174" ht="15.75" customHeight="1" x14ac:dyDescent="0.4"/>
    <row r="175" ht="15.75" customHeight="1" x14ac:dyDescent="0.4"/>
    <row r="176" ht="15.75" customHeight="1" x14ac:dyDescent="0.4"/>
    <row r="177" ht="15.75" customHeight="1" x14ac:dyDescent="0.4"/>
    <row r="178" ht="15.75" customHeight="1" x14ac:dyDescent="0.4"/>
    <row r="179" ht="15.75" customHeight="1" x14ac:dyDescent="0.4"/>
    <row r="180" ht="15.75" customHeight="1" x14ac:dyDescent="0.4"/>
    <row r="181" ht="15.75" customHeight="1" x14ac:dyDescent="0.4"/>
    <row r="182" ht="15.75" customHeight="1" x14ac:dyDescent="0.4"/>
    <row r="183" ht="15.75" customHeight="1" x14ac:dyDescent="0.4"/>
    <row r="184" ht="15.75" customHeight="1" x14ac:dyDescent="0.4"/>
    <row r="185" ht="15.75" customHeight="1" x14ac:dyDescent="0.4"/>
    <row r="186" ht="15.75" customHeight="1" x14ac:dyDescent="0.4"/>
    <row r="187" ht="15.75" customHeight="1" x14ac:dyDescent="0.4"/>
    <row r="188" ht="15.75" customHeight="1" x14ac:dyDescent="0.4"/>
    <row r="189" ht="15.75" customHeight="1" x14ac:dyDescent="0.4"/>
    <row r="190" ht="15.75" customHeight="1" x14ac:dyDescent="0.4"/>
    <row r="191" ht="15.75" customHeight="1" x14ac:dyDescent="0.4"/>
    <row r="192" ht="15.75" customHeight="1" x14ac:dyDescent="0.4"/>
    <row r="193" ht="15.75" customHeight="1" x14ac:dyDescent="0.4"/>
    <row r="194" ht="15.75" customHeight="1" x14ac:dyDescent="0.4"/>
    <row r="195" ht="15.75" customHeight="1" x14ac:dyDescent="0.4"/>
    <row r="196" ht="15.75" customHeight="1" x14ac:dyDescent="0.4"/>
    <row r="197" ht="15.75" customHeight="1" x14ac:dyDescent="0.4"/>
    <row r="198" ht="15.75" customHeight="1" x14ac:dyDescent="0.4"/>
    <row r="199" ht="15.75" customHeight="1" x14ac:dyDescent="0.4"/>
    <row r="200" ht="15.75" customHeight="1" x14ac:dyDescent="0.4"/>
    <row r="201" ht="15.75" customHeight="1" x14ac:dyDescent="0.4"/>
    <row r="202" ht="15.75" customHeight="1" x14ac:dyDescent="0.4"/>
    <row r="203" ht="15.75" customHeight="1" x14ac:dyDescent="0.4"/>
    <row r="204" ht="15.75" customHeight="1" x14ac:dyDescent="0.4"/>
    <row r="205" ht="15.75" customHeight="1" x14ac:dyDescent="0.4"/>
    <row r="206" ht="15.75" customHeight="1" x14ac:dyDescent="0.4"/>
    <row r="207" ht="15.75" customHeight="1" x14ac:dyDescent="0.4"/>
    <row r="208" ht="15.75" customHeight="1" x14ac:dyDescent="0.4"/>
    <row r="209" ht="15.75" customHeight="1" x14ac:dyDescent="0.4"/>
    <row r="210" ht="15.75" customHeight="1" x14ac:dyDescent="0.4"/>
    <row r="211" ht="15.75" customHeight="1" x14ac:dyDescent="0.4"/>
    <row r="212" ht="15.75" customHeight="1" x14ac:dyDescent="0.4"/>
    <row r="213" ht="15.75" customHeight="1" x14ac:dyDescent="0.4"/>
    <row r="214" ht="15.75" customHeight="1" x14ac:dyDescent="0.4"/>
    <row r="215" ht="15.75" customHeight="1" x14ac:dyDescent="0.4"/>
    <row r="216" ht="15.75" customHeight="1" x14ac:dyDescent="0.4"/>
    <row r="217" ht="15.75" customHeight="1" x14ac:dyDescent="0.4"/>
    <row r="218" ht="15.75" customHeight="1" x14ac:dyDescent="0.4"/>
    <row r="219" ht="15.75" customHeight="1" x14ac:dyDescent="0.4"/>
    <row r="220" ht="15.75" customHeight="1" x14ac:dyDescent="0.4"/>
    <row r="221" ht="15.75" customHeight="1" x14ac:dyDescent="0.4"/>
    <row r="222" ht="15.75" customHeight="1" x14ac:dyDescent="0.4"/>
    <row r="223" ht="15.75" customHeight="1" x14ac:dyDescent="0.4"/>
    <row r="224" ht="15.75" customHeight="1" x14ac:dyDescent="0.4"/>
    <row r="225" ht="15.75" customHeight="1" x14ac:dyDescent="0.4"/>
    <row r="226" ht="15.75" customHeight="1" x14ac:dyDescent="0.4"/>
    <row r="227" ht="15.75" customHeight="1" x14ac:dyDescent="0.4"/>
    <row r="228" ht="15.75" customHeight="1" x14ac:dyDescent="0.4"/>
    <row r="229" ht="15.75" customHeight="1" x14ac:dyDescent="0.4"/>
    <row r="230" ht="15.75" customHeight="1" x14ac:dyDescent="0.4"/>
    <row r="231" ht="15.75" customHeight="1" x14ac:dyDescent="0.4"/>
    <row r="232" ht="15.75" customHeight="1" x14ac:dyDescent="0.4"/>
    <row r="233" ht="15.75" customHeight="1" x14ac:dyDescent="0.4"/>
    <row r="234" ht="15.75" customHeight="1" x14ac:dyDescent="0.4"/>
    <row r="235" ht="15.75" customHeight="1" x14ac:dyDescent="0.4"/>
    <row r="236" ht="15.75" customHeight="1" x14ac:dyDescent="0.4"/>
    <row r="237" ht="15.75" customHeight="1" x14ac:dyDescent="0.4"/>
    <row r="238" ht="15.75" customHeight="1" x14ac:dyDescent="0.4"/>
    <row r="239" ht="15.75" customHeight="1" x14ac:dyDescent="0.4"/>
    <row r="240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</sheetData>
  <mergeCells count="7">
    <mergeCell ref="R5:R6"/>
    <mergeCell ref="S5:S6"/>
    <mergeCell ref="A5:B6"/>
    <mergeCell ref="E5:P5"/>
    <mergeCell ref="C5:C6"/>
    <mergeCell ref="D5:D6"/>
    <mergeCell ref="Q5:Q6"/>
  </mergeCells>
  <pageMargins left="0.7" right="0.7" top="0.75" bottom="0.75" header="0" footer="0"/>
  <pageSetup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Óscar Villarroel González</dc:creator>
  <cp:lastModifiedBy>usuario1</cp:lastModifiedBy>
  <cp:lastPrinted>2025-05-27T12:41:32Z</cp:lastPrinted>
  <dcterms:created xsi:type="dcterms:W3CDTF">2024-06-26T07:05:36Z</dcterms:created>
  <dcterms:modified xsi:type="dcterms:W3CDTF">2025-05-30T09:50:22Z</dcterms:modified>
</cp:coreProperties>
</file>